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10.17" sheetId="1" r:id="rId1"/>
  </sheets>
  <definedNames>
    <definedName name="_xlnm._FilterDatabase" localSheetId="0" hidden="1">'на 1.10.17'!#REF!</definedName>
    <definedName name="_xlnm.Print_Titles" localSheetId="0">'на 1.10.17'!$5:$5</definedName>
    <definedName name="_xlnm.Print_Area" localSheetId="0">'на 1.10.17'!$A$1:$J$56</definedName>
  </definedNames>
  <calcPr calcId="124519"/>
</workbook>
</file>

<file path=xl/calcChain.xml><?xml version="1.0" encoding="utf-8"?>
<calcChain xmlns="http://schemas.openxmlformats.org/spreadsheetml/2006/main">
  <c r="H13" i="1"/>
  <c r="F53"/>
  <c r="E53"/>
  <c r="D53"/>
  <c r="C53"/>
  <c r="G49"/>
  <c r="H49"/>
  <c r="I10"/>
  <c r="I11"/>
  <c r="H10"/>
  <c r="F38"/>
  <c r="C31" l="1"/>
  <c r="C6"/>
  <c r="C15"/>
  <c r="C17"/>
  <c r="C19"/>
  <c r="C26"/>
  <c r="C38"/>
  <c r="C41"/>
  <c r="C46"/>
  <c r="C51"/>
  <c r="I7" l="1"/>
  <c r="I8"/>
  <c r="I9"/>
  <c r="I12"/>
  <c r="I14"/>
  <c r="I16"/>
  <c r="I18"/>
  <c r="I20"/>
  <c r="I21"/>
  <c r="I22"/>
  <c r="I23"/>
  <c r="I24"/>
  <c r="I25"/>
  <c r="I27"/>
  <c r="I28"/>
  <c r="I29"/>
  <c r="I30"/>
  <c r="I32"/>
  <c r="I33"/>
  <c r="I35"/>
  <c r="I36"/>
  <c r="I37"/>
  <c r="I39"/>
  <c r="I40"/>
  <c r="I42"/>
  <c r="I43"/>
  <c r="I44"/>
  <c r="I45"/>
  <c r="I47"/>
  <c r="I48"/>
  <c r="I50"/>
  <c r="I52"/>
  <c r="H20"/>
  <c r="H7"/>
  <c r="G52"/>
  <c r="G50"/>
  <c r="G48"/>
  <c r="G47"/>
  <c r="G45"/>
  <c r="G44"/>
  <c r="G43"/>
  <c r="G42"/>
  <c r="G40"/>
  <c r="G39"/>
  <c r="G37"/>
  <c r="G36"/>
  <c r="G35"/>
  <c r="G34"/>
  <c r="G33"/>
  <c r="G32"/>
  <c r="G30"/>
  <c r="G29"/>
  <c r="G28"/>
  <c r="G27"/>
  <c r="G25"/>
  <c r="G24"/>
  <c r="G23"/>
  <c r="G22"/>
  <c r="G21"/>
  <c r="G20"/>
  <c r="G18"/>
  <c r="G16"/>
  <c r="G14"/>
  <c r="G13"/>
  <c r="G12"/>
  <c r="G11"/>
  <c r="G10"/>
  <c r="G9"/>
  <c r="G8"/>
  <c r="G7"/>
  <c r="H22"/>
  <c r="H16"/>
  <c r="H52"/>
  <c r="H50"/>
  <c r="H48"/>
  <c r="H47"/>
  <c r="H45"/>
  <c r="H44"/>
  <c r="H43"/>
  <c r="H42"/>
  <c r="H40"/>
  <c r="H39"/>
  <c r="H37"/>
  <c r="H36"/>
  <c r="H35"/>
  <c r="H34"/>
  <c r="H33"/>
  <c r="H32"/>
  <c r="H30"/>
  <c r="H29"/>
  <c r="H28"/>
  <c r="H27"/>
  <c r="H25"/>
  <c r="H24"/>
  <c r="H23"/>
  <c r="H21"/>
  <c r="H18"/>
  <c r="H14"/>
  <c r="H12"/>
  <c r="H11"/>
  <c r="H9"/>
  <c r="H8"/>
  <c r="F51"/>
  <c r="I51" s="1"/>
  <c r="E51"/>
  <c r="D51"/>
  <c r="F46"/>
  <c r="I46" s="1"/>
  <c r="E46"/>
  <c r="D46"/>
  <c r="F41"/>
  <c r="I41" s="1"/>
  <c r="E41"/>
  <c r="D41"/>
  <c r="I38"/>
  <c r="E38"/>
  <c r="D38"/>
  <c r="F31"/>
  <c r="I31" s="1"/>
  <c r="E31"/>
  <c r="D31"/>
  <c r="F26"/>
  <c r="I26" s="1"/>
  <c r="E26"/>
  <c r="D26"/>
  <c r="F19"/>
  <c r="I19" s="1"/>
  <c r="E19"/>
  <c r="D19"/>
  <c r="D17"/>
  <c r="D15"/>
  <c r="F6"/>
  <c r="E6"/>
  <c r="D6"/>
  <c r="E17"/>
  <c r="F17"/>
  <c r="I17" s="1"/>
  <c r="E15"/>
  <c r="F15"/>
  <c r="I15" s="1"/>
  <c r="G51" l="1"/>
  <c r="G46"/>
  <c r="I6"/>
  <c r="I53"/>
  <c r="G41"/>
  <c r="G31"/>
  <c r="G19"/>
  <c r="G17"/>
  <c r="G15"/>
  <c r="G6"/>
  <c r="H6"/>
  <c r="G26"/>
  <c r="G38"/>
  <c r="H15"/>
  <c r="H38"/>
  <c r="H26"/>
  <c r="H51"/>
  <c r="H46"/>
  <c r="H41"/>
  <c r="H31"/>
  <c r="H19"/>
  <c r="H17"/>
  <c r="H53" l="1"/>
  <c r="G53"/>
</calcChain>
</file>

<file path=xl/sharedStrings.xml><?xml version="1.0" encoding="utf-8"?>
<sst xmlns="http://schemas.openxmlformats.org/spreadsheetml/2006/main" count="113" uniqueCount="108">
  <si>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</si>
  <si>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</si>
  <si>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</si>
  <si>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</si>
  <si>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</si>
  <si>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</si>
  <si>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</si>
  <si>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</si>
  <si>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</si>
  <si>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</si>
  <si>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</si>
  <si>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</si>
  <si>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</si>
  <si>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</si>
  <si>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</si>
  <si>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</si>
  <si>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</si>
  <si>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</si>
  <si>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</si>
  <si>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</si>
  <si>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</si>
  <si>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</si>
  <si>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</si>
  <si>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</si>
  <si>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</si>
  <si>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</si>
  <si>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</si>
  <si>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</si>
  <si>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</si>
  <si>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</si>
  <si>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</si>
  <si>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</si>
  <si>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</si>
  <si>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</si>
  <si>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</si>
  <si>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</si>
  <si>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</si>
  <si>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</si>
  <si>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</si>
  <si>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</si>
  <si>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</si>
  <si>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</si>
  <si>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</si>
  <si>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</si>
  <si>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</si>
  <si>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</si>
  <si>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</si>
  <si>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</si>
  <si>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</si>
  <si>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</si>
  <si>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</si>
  <si>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</si>
  <si>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</si>
  <si>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</si>
  <si>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</si>
  <si>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</si>
  <si>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</si>
  <si>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</si>
  <si>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</si>
  <si>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</si>
  <si>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</si>
  <si>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</si>
  <si>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</si>
  <si>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</si>
  <si>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</si>
  <si>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</si>
  <si>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</si>
  <si>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</si>
  <si>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</si>
  <si>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</si>
  <si>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</si>
  <si>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</si>
  <si>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</si>
  <si>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</si>
  <si>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</si>
  <si>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</si>
  <si>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</si>
  <si>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</si>
  <si>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</si>
  <si>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</si>
  <si>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</si>
  <si>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</si>
  <si>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</si>
  <si>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</si>
  <si>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</si>
  <si>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</si>
  <si>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</si>
  <si>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</si>
  <si>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</si>
  <si>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</si>
  <si>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</si>
  <si>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</si>
  <si>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</si>
  <si>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3</t>
  </si>
  <si>
    <t>4</t>
  </si>
  <si>
    <t>5</t>
  </si>
  <si>
    <t>6</t>
  </si>
  <si>
    <t>8</t>
  </si>
  <si>
    <t>Исполнено на 01.10.2017 года</t>
  </si>
  <si>
    <t>Анализ исполнения  бюджета муниципального образования «Город Саратов» по расходам на 1 октября 2018 года</t>
  </si>
  <si>
    <t>Уточненные бюджетные назначения 2018 года</t>
  </si>
  <si>
    <t>Кассовый план 
9 месяцев   2018 года</t>
  </si>
  <si>
    <t>Исполнено на 01.10.2018 года</t>
  </si>
  <si>
    <t>к соответствующему периоду 2017 года</t>
  </si>
  <si>
    <t>к уточненным бюджетным назначениям 
  2018 года</t>
  </si>
  <si>
    <t>к кассовому плану 
9 месяцев 2018 года</t>
  </si>
  <si>
    <t>Председатель комитета по финансам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</si>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</sst>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/>
    <xf numFmtId="165" fontId="7" fillId="0" borderId="1" xfId="0" applyNumberFormat="1" applyFont="1" applyBorder="1"/>
    <xf numFmtId="165" fontId="10" fillId="0" borderId="1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4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17" xfId="18"/>
    <cellStyle name="Обычный 2 18" xfId="19"/>
    <cellStyle name="Обычный 2 19" xfId="20"/>
    <cellStyle name="Обычный 2 2" xfId="1"/>
    <cellStyle name="Обычный 2 20" xfId="21"/>
    <cellStyle name="Обычный 2 21" xfId="22"/>
    <cellStyle name="Обычный 2 22" xfId="23"/>
    <cellStyle name="Обычный 2 23" xfId="24"/>
    <cellStyle name="Обычный 2 24" xfId="25"/>
    <cellStyle name="Обычный 2 25" xfId="26"/>
    <cellStyle name="Обычный 2 26" xfId="27"/>
    <cellStyle name="Обычный 2 27" xfId="28"/>
    <cellStyle name="Обычный 2 28" xfId="29"/>
    <cellStyle name="Обычный 2 29" xfId="30"/>
    <cellStyle name="Обычный 2 3" xfId="2"/>
    <cellStyle name="Обычный 2 30" xfId="31"/>
    <cellStyle name="Обычный 2 31" xfId="32"/>
    <cellStyle name="Обычный 2 32" xfId="33"/>
    <cellStyle name="Обычный 2 33" xfId="34"/>
    <cellStyle name="Обычный 2 34" xfId="35"/>
    <cellStyle name="Обычный 2 35" xfId="36"/>
    <cellStyle name="Обычный 2 36" xfId="37"/>
    <cellStyle name="Обычный 2 37" xfId="38"/>
    <cellStyle name="Обычный 2 38" xfId="39"/>
    <cellStyle name="Обычный 2 39" xfId="40"/>
    <cellStyle name="Обычный 2 4" xfId="3"/>
    <cellStyle name="Обычный 2 40" xfId="41"/>
    <cellStyle name="Обычный 2 41" xfId="42"/>
    <cellStyle name="Обычный 2 42" xfId="43"/>
    <cellStyle name="Обычный 2 43" xfId="44"/>
    <cellStyle name="Обычный 2 44" xfId="45"/>
    <cellStyle name="Обычный 2 45" xfId="46"/>
    <cellStyle name="Обычный 2 46" xfId="47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7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H53" sqref="H53"/>
    </sheetView>
  </sheetViews>
  <sheetFormatPr defaultRowHeight="12.75"/>
  <cols>
    <col min="1" max="1" width="8" customWidth="1"/>
    <col min="2" max="2" width="92.5703125" customWidth="1"/>
    <col min="3" max="3" width="21.7109375" customWidth="1"/>
    <col min="4" max="4" width="21.7109375" style="17" customWidth="1"/>
    <col min="5" max="5" width="20.5703125" style="17" customWidth="1"/>
    <col min="6" max="6" width="21.140625" customWidth="1"/>
    <col min="7" max="8" width="17.5703125" customWidth="1"/>
    <col min="9" max="9" width="18.85546875" customWidth="1"/>
    <col min="10" max="10" width="1.7109375" customWidth="1"/>
    <col min="14" max="14" width="11.85546875" customWidth="1"/>
    <col min="17" max="17" width="11.85546875" customWidth="1"/>
    <col min="20" max="20" width="12" customWidth="1"/>
    <col min="23" max="23" width="11.85546875" customWidth="1"/>
    <col min="24" max="24" width="9.5703125" customWidth="1"/>
    <col min="25" max="25" width="10" customWidth="1"/>
    <col min="26" max="26" width="11.5703125" customWidth="1"/>
  </cols>
  <sheetData>
    <row r="1" spans="1:28" ht="20.25">
      <c r="A1" s="18"/>
      <c r="B1" s="19" t="s">
        <v>99</v>
      </c>
      <c r="C1" s="19"/>
      <c r="D1" s="20"/>
      <c r="E1" s="20"/>
      <c r="F1" s="19"/>
      <c r="G1" s="19"/>
      <c r="H1" s="19"/>
      <c r="I1" s="13"/>
      <c r="J1" s="9"/>
      <c r="K1" s="1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4"/>
      <c r="AA1" s="3"/>
      <c r="AB1" s="3"/>
    </row>
    <row r="2" spans="1:28" ht="20.25">
      <c r="A2" s="18"/>
      <c r="B2" s="19"/>
      <c r="C2" s="19"/>
      <c r="D2" s="20"/>
      <c r="E2" s="20"/>
      <c r="F2" s="19"/>
      <c r="G2" s="18"/>
      <c r="H2" s="44"/>
      <c r="I2" s="44" t="s">
        <v>68</v>
      </c>
      <c r="J2" s="4"/>
      <c r="K2" s="4"/>
      <c r="L2" s="11"/>
      <c r="M2" s="11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3"/>
      <c r="AB2" s="3"/>
    </row>
    <row r="3" spans="1:28" ht="20.25" customHeight="1">
      <c r="A3" s="59" t="s">
        <v>50</v>
      </c>
      <c r="B3" s="63" t="s">
        <v>51</v>
      </c>
      <c r="C3" s="61" t="s">
        <v>98</v>
      </c>
      <c r="D3" s="65" t="s">
        <v>100</v>
      </c>
      <c r="E3" s="65" t="s">
        <v>101</v>
      </c>
      <c r="F3" s="61" t="s">
        <v>102</v>
      </c>
      <c r="G3" s="56" t="s">
        <v>6</v>
      </c>
      <c r="H3" s="57"/>
      <c r="I3" s="58"/>
      <c r="J3" s="7"/>
      <c r="K3" s="7"/>
      <c r="L3" s="11"/>
      <c r="M3" s="1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3"/>
      <c r="AB3" s="3"/>
    </row>
    <row r="4" spans="1:28" ht="101.25" customHeight="1">
      <c r="A4" s="60"/>
      <c r="B4" s="64"/>
      <c r="C4" s="62"/>
      <c r="D4" s="60"/>
      <c r="E4" s="60"/>
      <c r="F4" s="62"/>
      <c r="G4" s="55" t="s">
        <v>104</v>
      </c>
      <c r="H4" s="55" t="s">
        <v>105</v>
      </c>
      <c r="I4" s="55" t="s">
        <v>103</v>
      </c>
      <c r="J4" s="8"/>
      <c r="K4" s="10"/>
      <c r="L4" s="11"/>
      <c r="M4" s="11"/>
      <c r="N4" s="8"/>
      <c r="O4" s="7"/>
      <c r="P4" s="7"/>
      <c r="Q4" s="8"/>
      <c r="R4" s="7"/>
      <c r="S4" s="7"/>
      <c r="T4" s="8"/>
      <c r="U4" s="7"/>
      <c r="V4" s="7"/>
      <c r="W4" s="8"/>
      <c r="X4" s="4"/>
      <c r="Y4" s="4"/>
      <c r="Z4" s="8"/>
      <c r="AA4" s="3"/>
      <c r="AB4" s="3"/>
    </row>
    <row r="5" spans="1:28" ht="20.25">
      <c r="A5" s="50">
        <v>1</v>
      </c>
      <c r="B5" s="51">
        <v>2</v>
      </c>
      <c r="C5" s="51" t="s">
        <v>93</v>
      </c>
      <c r="D5" s="51" t="s">
        <v>94</v>
      </c>
      <c r="E5" s="51" t="s">
        <v>95</v>
      </c>
      <c r="F5" s="50" t="s">
        <v>96</v>
      </c>
      <c r="G5" s="51" t="s">
        <v>52</v>
      </c>
      <c r="H5" s="51" t="s">
        <v>97</v>
      </c>
      <c r="I5" s="51">
        <v>9</v>
      </c>
      <c r="J5" s="8"/>
      <c r="K5" s="10"/>
      <c r="L5" s="11"/>
      <c r="M5" s="11"/>
      <c r="N5" s="8"/>
      <c r="O5" s="7"/>
      <c r="P5" s="7"/>
      <c r="Q5" s="8"/>
      <c r="R5" s="7"/>
      <c r="S5" s="7"/>
      <c r="T5" s="8"/>
      <c r="U5" s="7"/>
      <c r="V5" s="7"/>
      <c r="W5" s="8"/>
      <c r="X5" s="4"/>
      <c r="Y5" s="4"/>
      <c r="Z5" s="8"/>
      <c r="AA5" s="3"/>
      <c r="AB5" s="3"/>
    </row>
    <row r="6" spans="1:28" ht="20.25">
      <c r="A6" s="45" t="s">
        <v>4</v>
      </c>
      <c r="B6" s="21" t="s">
        <v>8</v>
      </c>
      <c r="C6" s="43">
        <f>SUM(C7:C14)</f>
        <v>753543.5</v>
      </c>
      <c r="D6" s="43">
        <f>SUM(D7:D14)</f>
        <v>1170059.1000000001</v>
      </c>
      <c r="E6" s="43">
        <f>SUM(E7:E14)</f>
        <v>895832.6</v>
      </c>
      <c r="F6" s="43">
        <f>SUM(F7:F14)</f>
        <v>870332.5</v>
      </c>
      <c r="G6" s="43">
        <f>ROUND(F6/D6*100,1)</f>
        <v>74.400000000000006</v>
      </c>
      <c r="H6" s="43">
        <f t="shared" ref="H6:H13" si="0">ROUND(F6/E6*100,1)</f>
        <v>97.2</v>
      </c>
      <c r="I6" s="54">
        <f>F6/C6*100</f>
        <v>115.4986407553114</v>
      </c>
    </row>
    <row r="7" spans="1:28" ht="40.5">
      <c r="A7" s="46" t="s">
        <v>41</v>
      </c>
      <c r="B7" s="22" t="s">
        <v>69</v>
      </c>
      <c r="C7" s="41">
        <v>2361.9</v>
      </c>
      <c r="D7" s="41">
        <v>3115.2</v>
      </c>
      <c r="E7" s="41">
        <v>2263.6</v>
      </c>
      <c r="F7" s="41">
        <v>2263.6</v>
      </c>
      <c r="G7" s="41">
        <f t="shared" ref="G7:H30" si="1">ROUND(F7/D7*100,1)</f>
        <v>72.7</v>
      </c>
      <c r="H7" s="41">
        <f t="shared" si="0"/>
        <v>100</v>
      </c>
      <c r="I7" s="52">
        <f t="shared" ref="I7:I53" si="2">F7/C7*100</f>
        <v>95.838096447775087</v>
      </c>
    </row>
    <row r="8" spans="1:28" ht="60.75">
      <c r="A8" s="46" t="s">
        <v>23</v>
      </c>
      <c r="B8" s="22" t="s">
        <v>53</v>
      </c>
      <c r="C8" s="41">
        <v>68677.3</v>
      </c>
      <c r="D8" s="41">
        <v>107601.5</v>
      </c>
      <c r="E8" s="41">
        <v>86412</v>
      </c>
      <c r="F8" s="41">
        <v>76184.2</v>
      </c>
      <c r="G8" s="41">
        <f t="shared" si="1"/>
        <v>70.8</v>
      </c>
      <c r="H8" s="41">
        <f t="shared" si="0"/>
        <v>88.2</v>
      </c>
      <c r="I8" s="52">
        <f t="shared" si="2"/>
        <v>110.93068597629782</v>
      </c>
    </row>
    <row r="9" spans="1:28" ht="60.75">
      <c r="A9" s="46" t="s">
        <v>24</v>
      </c>
      <c r="B9" s="22" t="s">
        <v>54</v>
      </c>
      <c r="C9" s="41">
        <v>280192.09999999998</v>
      </c>
      <c r="D9" s="41">
        <v>378304.4</v>
      </c>
      <c r="E9" s="41">
        <v>285264.5</v>
      </c>
      <c r="F9" s="41">
        <v>281752</v>
      </c>
      <c r="G9" s="41">
        <f t="shared" si="1"/>
        <v>74.5</v>
      </c>
      <c r="H9" s="41">
        <f t="shared" si="0"/>
        <v>98.8</v>
      </c>
      <c r="I9" s="52">
        <f t="shared" si="2"/>
        <v>100.55672518961099</v>
      </c>
    </row>
    <row r="10" spans="1:28" ht="20.25" customHeight="1">
      <c r="A10" s="46" t="s">
        <v>82</v>
      </c>
      <c r="B10" s="22" t="s">
        <v>83</v>
      </c>
      <c r="C10" s="41">
        <v>180.6</v>
      </c>
      <c r="D10" s="41">
        <v>876.9</v>
      </c>
      <c r="E10" s="41">
        <v>876.9</v>
      </c>
      <c r="F10" s="41">
        <v>860.6</v>
      </c>
      <c r="G10" s="41">
        <f t="shared" si="1"/>
        <v>98.1</v>
      </c>
      <c r="H10" s="41">
        <f t="shared" si="0"/>
        <v>98.1</v>
      </c>
      <c r="I10" s="52">
        <f t="shared" si="2"/>
        <v>476.52270210409745</v>
      </c>
      <c r="N10" s="53"/>
    </row>
    <row r="11" spans="1:28" ht="40.5">
      <c r="A11" s="46" t="s">
        <v>25</v>
      </c>
      <c r="B11" s="22" t="s">
        <v>63</v>
      </c>
      <c r="C11" s="41">
        <v>90879.9</v>
      </c>
      <c r="D11" s="41">
        <v>129838.7</v>
      </c>
      <c r="E11" s="41">
        <v>91712.8</v>
      </c>
      <c r="F11" s="41">
        <v>91712.8</v>
      </c>
      <c r="G11" s="41">
        <f t="shared" si="1"/>
        <v>70.599999999999994</v>
      </c>
      <c r="H11" s="41">
        <f t="shared" si="0"/>
        <v>100</v>
      </c>
      <c r="I11" s="52">
        <f t="shared" si="2"/>
        <v>100.91648428310332</v>
      </c>
    </row>
    <row r="12" spans="1:28" ht="20.25">
      <c r="A12" s="46" t="s">
        <v>26</v>
      </c>
      <c r="B12" s="22" t="s">
        <v>11</v>
      </c>
      <c r="C12" s="41">
        <v>4443</v>
      </c>
      <c r="D12" s="41">
        <v>8596.7999999999993</v>
      </c>
      <c r="E12" s="41">
        <v>4922.3999999999996</v>
      </c>
      <c r="F12" s="41">
        <v>4922</v>
      </c>
      <c r="G12" s="41">
        <f t="shared" si="1"/>
        <v>57.3</v>
      </c>
      <c r="H12" s="41">
        <f t="shared" si="0"/>
        <v>100</v>
      </c>
      <c r="I12" s="52">
        <f t="shared" si="2"/>
        <v>110.78100382624352</v>
      </c>
    </row>
    <row r="13" spans="1:28" ht="20.25">
      <c r="A13" s="46" t="s">
        <v>55</v>
      </c>
      <c r="B13" s="22" t="s">
        <v>64</v>
      </c>
      <c r="C13" s="41">
        <v>0</v>
      </c>
      <c r="D13" s="41">
        <v>6282.3</v>
      </c>
      <c r="E13" s="41">
        <v>6181.3</v>
      </c>
      <c r="F13" s="41">
        <v>0</v>
      </c>
      <c r="G13" s="41">
        <f t="shared" si="1"/>
        <v>0</v>
      </c>
      <c r="H13" s="41">
        <f t="shared" si="0"/>
        <v>0</v>
      </c>
      <c r="I13" s="52">
        <v>0</v>
      </c>
    </row>
    <row r="14" spans="1:28" ht="20.25">
      <c r="A14" s="46" t="s">
        <v>71</v>
      </c>
      <c r="B14" s="22" t="s">
        <v>12</v>
      </c>
      <c r="C14" s="41">
        <v>306808.7</v>
      </c>
      <c r="D14" s="41">
        <v>535443.30000000005</v>
      </c>
      <c r="E14" s="41">
        <v>418199.1</v>
      </c>
      <c r="F14" s="41">
        <v>412637.3</v>
      </c>
      <c r="G14" s="41">
        <f t="shared" si="1"/>
        <v>77.099999999999994</v>
      </c>
      <c r="H14" s="41">
        <f>ROUND(F14/E14*100,1)</f>
        <v>98.7</v>
      </c>
      <c r="I14" s="52">
        <f t="shared" si="2"/>
        <v>134.49335041672546</v>
      </c>
    </row>
    <row r="15" spans="1:28" ht="20.25">
      <c r="A15" s="47" t="s">
        <v>48</v>
      </c>
      <c r="B15" s="23" t="s">
        <v>49</v>
      </c>
      <c r="C15" s="43">
        <f t="shared" ref="C15" si="3">C16</f>
        <v>677.6</v>
      </c>
      <c r="D15" s="43">
        <f>D16</f>
        <v>1483</v>
      </c>
      <c r="E15" s="43">
        <f t="shared" ref="E15:F15" si="4">E16</f>
        <v>527.6</v>
      </c>
      <c r="F15" s="43">
        <f t="shared" si="4"/>
        <v>524.79999999999995</v>
      </c>
      <c r="G15" s="43">
        <f t="shared" si="1"/>
        <v>35.4</v>
      </c>
      <c r="H15" s="43">
        <f>ROUND(F15/E15*100,1)</f>
        <v>99.5</v>
      </c>
      <c r="I15" s="54">
        <f t="shared" si="2"/>
        <v>77.449822904368347</v>
      </c>
    </row>
    <row r="16" spans="1:28" ht="20.25">
      <c r="A16" s="48" t="s">
        <v>56</v>
      </c>
      <c r="B16" s="24" t="s">
        <v>3</v>
      </c>
      <c r="C16" s="41">
        <v>677.6</v>
      </c>
      <c r="D16" s="41">
        <v>1483</v>
      </c>
      <c r="E16" s="41">
        <v>527.6</v>
      </c>
      <c r="F16" s="41">
        <v>524.79999999999995</v>
      </c>
      <c r="G16" s="41">
        <f t="shared" si="1"/>
        <v>35.4</v>
      </c>
      <c r="H16" s="41">
        <f>ROUND(F16/E16*100,1)</f>
        <v>99.5</v>
      </c>
      <c r="I16" s="52">
        <f t="shared" si="2"/>
        <v>77.449822904368347</v>
      </c>
    </row>
    <row r="17" spans="1:9" ht="19.5" customHeight="1">
      <c r="A17" s="47" t="s">
        <v>27</v>
      </c>
      <c r="B17" s="23" t="s">
        <v>9</v>
      </c>
      <c r="C17" s="43">
        <f t="shared" ref="C17" si="5">C18</f>
        <v>44813.3</v>
      </c>
      <c r="D17" s="43">
        <f>D18</f>
        <v>90004.4</v>
      </c>
      <c r="E17" s="43">
        <f>SUM(E18)</f>
        <v>60450.5</v>
      </c>
      <c r="F17" s="43">
        <f t="shared" ref="F17" si="6">F18</f>
        <v>60009.5</v>
      </c>
      <c r="G17" s="43">
        <f t="shared" si="1"/>
        <v>66.7</v>
      </c>
      <c r="H17" s="43">
        <f t="shared" ref="H17" si="7">ROUND(F17/E17*100,1)</f>
        <v>99.3</v>
      </c>
      <c r="I17" s="54">
        <f t="shared" si="2"/>
        <v>133.91002224785944</v>
      </c>
    </row>
    <row r="18" spans="1:9" ht="40.5">
      <c r="A18" s="46" t="s">
        <v>28</v>
      </c>
      <c r="B18" s="22" t="s">
        <v>65</v>
      </c>
      <c r="C18" s="41">
        <v>44813.3</v>
      </c>
      <c r="D18" s="41">
        <v>90004.4</v>
      </c>
      <c r="E18" s="41">
        <v>60450.5</v>
      </c>
      <c r="F18" s="41">
        <v>60009.5</v>
      </c>
      <c r="G18" s="41">
        <f t="shared" si="1"/>
        <v>66.7</v>
      </c>
      <c r="H18" s="41">
        <f>ROUND(F18/E18*100,1)</f>
        <v>99.3</v>
      </c>
      <c r="I18" s="52">
        <f t="shared" si="2"/>
        <v>133.91002224785944</v>
      </c>
    </row>
    <row r="19" spans="1:9" ht="20.25">
      <c r="A19" s="45" t="s">
        <v>29</v>
      </c>
      <c r="B19" s="23" t="s">
        <v>10</v>
      </c>
      <c r="C19" s="43">
        <f t="shared" ref="C19" si="8">SUM(C20:C25)</f>
        <v>1535102.2</v>
      </c>
      <c r="D19" s="43">
        <f>SUM(D20:D25)</f>
        <v>2601639.5</v>
      </c>
      <c r="E19" s="43">
        <f>SUM(E20:E25)</f>
        <v>2066492.7</v>
      </c>
      <c r="F19" s="43">
        <f>SUM(F20:F25)</f>
        <v>1862077.9</v>
      </c>
      <c r="G19" s="43">
        <f t="shared" si="1"/>
        <v>71.599999999999994</v>
      </c>
      <c r="H19" s="43">
        <f>ROUND(F19/E19*100,1)</f>
        <v>90.1</v>
      </c>
      <c r="I19" s="54">
        <f t="shared" si="2"/>
        <v>121.29993038899951</v>
      </c>
    </row>
    <row r="20" spans="1:9" ht="20.25">
      <c r="A20" s="46" t="s">
        <v>79</v>
      </c>
      <c r="B20" s="22" t="s">
        <v>80</v>
      </c>
      <c r="C20" s="41">
        <v>2802.8</v>
      </c>
      <c r="D20" s="41">
        <v>2084.5</v>
      </c>
      <c r="E20" s="41">
        <v>397.7</v>
      </c>
      <c r="F20" s="41">
        <v>397.7</v>
      </c>
      <c r="G20" s="41">
        <f t="shared" si="1"/>
        <v>19.100000000000001</v>
      </c>
      <c r="H20" s="41">
        <f>ROUND(F20/E20*100,1)</f>
        <v>100</v>
      </c>
      <c r="I20" s="52">
        <f t="shared" si="2"/>
        <v>14.189382046524901</v>
      </c>
    </row>
    <row r="21" spans="1:9" ht="20.25">
      <c r="A21" s="46" t="s">
        <v>87</v>
      </c>
      <c r="B21" s="22" t="s">
        <v>88</v>
      </c>
      <c r="C21" s="41">
        <v>3926.8</v>
      </c>
      <c r="D21" s="41">
        <v>4685.1000000000004</v>
      </c>
      <c r="E21" s="41">
        <v>3514.1</v>
      </c>
      <c r="F21" s="41">
        <v>539.79999999999995</v>
      </c>
      <c r="G21" s="41">
        <f t="shared" si="1"/>
        <v>11.5</v>
      </c>
      <c r="H21" s="41">
        <f>ROUND(F21/E21*100,1)</f>
        <v>15.4</v>
      </c>
      <c r="I21" s="52">
        <f t="shared" si="2"/>
        <v>13.74656208617704</v>
      </c>
    </row>
    <row r="22" spans="1:9" ht="20.25">
      <c r="A22" s="46" t="s">
        <v>78</v>
      </c>
      <c r="B22" s="22" t="s">
        <v>81</v>
      </c>
      <c r="C22" s="41">
        <v>1687.4</v>
      </c>
      <c r="D22" s="41">
        <v>276161.59999999998</v>
      </c>
      <c r="E22" s="41">
        <v>70682.3</v>
      </c>
      <c r="F22" s="41">
        <v>68020.899999999994</v>
      </c>
      <c r="G22" s="41">
        <f t="shared" si="1"/>
        <v>24.6</v>
      </c>
      <c r="H22" s="41">
        <f>ROUND(F22/E22*100,1)</f>
        <v>96.2</v>
      </c>
      <c r="I22" s="52">
        <f t="shared" si="2"/>
        <v>4031.1070285646551</v>
      </c>
    </row>
    <row r="23" spans="1:9" ht="20.25">
      <c r="A23" s="46" t="s">
        <v>30</v>
      </c>
      <c r="B23" s="25" t="s">
        <v>13</v>
      </c>
      <c r="C23" s="41">
        <v>194121.5</v>
      </c>
      <c r="D23" s="41">
        <v>218422.6</v>
      </c>
      <c r="E23" s="41">
        <v>210652.9</v>
      </c>
      <c r="F23" s="41">
        <v>210649.7</v>
      </c>
      <c r="G23" s="41">
        <f t="shared" si="1"/>
        <v>96.4</v>
      </c>
      <c r="H23" s="41">
        <f t="shared" ref="H23:H30" si="9">ROUND(F23/E23*100,1)</f>
        <v>100</v>
      </c>
      <c r="I23" s="52">
        <f t="shared" si="2"/>
        <v>108.51435827561605</v>
      </c>
    </row>
    <row r="24" spans="1:9" ht="20.25">
      <c r="A24" s="46" t="s">
        <v>31</v>
      </c>
      <c r="B24" s="25" t="s">
        <v>77</v>
      </c>
      <c r="C24" s="41">
        <v>1322996.2</v>
      </c>
      <c r="D24" s="41">
        <v>2089980.8</v>
      </c>
      <c r="E24" s="41">
        <v>1778990.9</v>
      </c>
      <c r="F24" s="41">
        <v>1580736.2</v>
      </c>
      <c r="G24" s="41">
        <f t="shared" si="1"/>
        <v>75.599999999999994</v>
      </c>
      <c r="H24" s="41">
        <f t="shared" si="9"/>
        <v>88.9</v>
      </c>
      <c r="I24" s="52">
        <f t="shared" si="2"/>
        <v>119.4815374375225</v>
      </c>
    </row>
    <row r="25" spans="1:9" ht="20.25">
      <c r="A25" s="46" t="s">
        <v>57</v>
      </c>
      <c r="B25" s="22" t="s">
        <v>42</v>
      </c>
      <c r="C25" s="41">
        <v>9567.5</v>
      </c>
      <c r="D25" s="41">
        <v>10304.9</v>
      </c>
      <c r="E25" s="41">
        <v>2254.8000000000002</v>
      </c>
      <c r="F25" s="41">
        <v>1733.6</v>
      </c>
      <c r="G25" s="41">
        <f t="shared" si="1"/>
        <v>16.8</v>
      </c>
      <c r="H25" s="41">
        <f t="shared" si="9"/>
        <v>76.900000000000006</v>
      </c>
      <c r="I25" s="52">
        <f t="shared" si="2"/>
        <v>18.119675986412332</v>
      </c>
    </row>
    <row r="26" spans="1:9" ht="20.25">
      <c r="A26" s="47" t="s">
        <v>32</v>
      </c>
      <c r="B26" s="26" t="s">
        <v>1</v>
      </c>
      <c r="C26" s="43">
        <f t="shared" ref="C26" si="10">SUM(C27:C30)</f>
        <v>2216726.2000000002</v>
      </c>
      <c r="D26" s="43">
        <f>SUM(D27:D30)</f>
        <v>1129349.0999999999</v>
      </c>
      <c r="E26" s="43">
        <f>SUM(E27:E30)</f>
        <v>872566</v>
      </c>
      <c r="F26" s="43">
        <f>SUM(F27:F30)</f>
        <v>574929.5</v>
      </c>
      <c r="G26" s="43">
        <f t="shared" si="1"/>
        <v>50.9</v>
      </c>
      <c r="H26" s="43">
        <f t="shared" si="9"/>
        <v>65.900000000000006</v>
      </c>
      <c r="I26" s="54">
        <f t="shared" si="2"/>
        <v>25.935972606810886</v>
      </c>
    </row>
    <row r="27" spans="1:9" ht="20.25">
      <c r="A27" s="46" t="s">
        <v>33</v>
      </c>
      <c r="B27" s="25" t="s">
        <v>14</v>
      </c>
      <c r="C27" s="41">
        <v>1736837.9</v>
      </c>
      <c r="D27" s="41">
        <v>158827.9</v>
      </c>
      <c r="E27" s="41">
        <v>92117.6</v>
      </c>
      <c r="F27" s="41">
        <v>88092.9</v>
      </c>
      <c r="G27" s="41">
        <f t="shared" si="1"/>
        <v>55.5</v>
      </c>
      <c r="H27" s="41">
        <f t="shared" si="9"/>
        <v>95.6</v>
      </c>
      <c r="I27" s="52">
        <f t="shared" si="2"/>
        <v>5.0720277350004856</v>
      </c>
    </row>
    <row r="28" spans="1:9" ht="20.25">
      <c r="A28" s="46" t="s">
        <v>34</v>
      </c>
      <c r="B28" s="22" t="s">
        <v>15</v>
      </c>
      <c r="C28" s="41">
        <v>48900.5</v>
      </c>
      <c r="D28" s="41">
        <v>66864</v>
      </c>
      <c r="E28" s="41">
        <v>41234.699999999997</v>
      </c>
      <c r="F28" s="41">
        <v>40917.1</v>
      </c>
      <c r="G28" s="41">
        <f t="shared" si="1"/>
        <v>61.2</v>
      </c>
      <c r="H28" s="41">
        <f t="shared" si="9"/>
        <v>99.2</v>
      </c>
      <c r="I28" s="52">
        <f t="shared" si="2"/>
        <v>83.674195560372596</v>
      </c>
    </row>
    <row r="29" spans="1:9" ht="20.25">
      <c r="A29" s="46" t="s">
        <v>58</v>
      </c>
      <c r="B29" s="22" t="s">
        <v>59</v>
      </c>
      <c r="C29" s="41">
        <v>387410.1</v>
      </c>
      <c r="D29" s="41">
        <v>843801.2</v>
      </c>
      <c r="E29" s="41">
        <v>694789.5</v>
      </c>
      <c r="F29" s="41">
        <v>403726.1</v>
      </c>
      <c r="G29" s="41">
        <f t="shared" si="1"/>
        <v>47.8</v>
      </c>
      <c r="H29" s="41">
        <f t="shared" si="9"/>
        <v>58.1</v>
      </c>
      <c r="I29" s="52">
        <f t="shared" si="2"/>
        <v>104.21155772655386</v>
      </c>
    </row>
    <row r="30" spans="1:9" ht="20.25">
      <c r="A30" s="46" t="s">
        <v>60</v>
      </c>
      <c r="B30" s="22" t="s">
        <v>43</v>
      </c>
      <c r="C30" s="41">
        <v>43577.7</v>
      </c>
      <c r="D30" s="41">
        <v>59856</v>
      </c>
      <c r="E30" s="41">
        <v>44424.2</v>
      </c>
      <c r="F30" s="41">
        <v>42193.4</v>
      </c>
      <c r="G30" s="41">
        <f t="shared" si="1"/>
        <v>70.5</v>
      </c>
      <c r="H30" s="41">
        <f t="shared" si="9"/>
        <v>95</v>
      </c>
      <c r="I30" s="52">
        <f t="shared" si="2"/>
        <v>96.823375258446418</v>
      </c>
    </row>
    <row r="31" spans="1:9" ht="20.25">
      <c r="A31" s="47" t="s">
        <v>5</v>
      </c>
      <c r="B31" s="23" t="s">
        <v>2</v>
      </c>
      <c r="C31" s="43">
        <f>SUM(C32:C37)</f>
        <v>4667748.5</v>
      </c>
      <c r="D31" s="43">
        <f>SUM(D32:D37)</f>
        <v>8630106.9000000004</v>
      </c>
      <c r="E31" s="43">
        <f>SUM(E32:E37)</f>
        <v>5645538.8999999994</v>
      </c>
      <c r="F31" s="43">
        <f>SUM(F32:F37)</f>
        <v>5357174.8999999994</v>
      </c>
      <c r="G31" s="43">
        <f t="shared" ref="G31:G40" si="11">ROUND(F31/D31*100,1)</f>
        <v>62.1</v>
      </c>
      <c r="H31" s="43">
        <f t="shared" ref="H31:H40" si="12">ROUND(F31/E31*100,1)</f>
        <v>94.9</v>
      </c>
      <c r="I31" s="54">
        <f t="shared" si="2"/>
        <v>114.76999885490831</v>
      </c>
    </row>
    <row r="32" spans="1:9" ht="20.25">
      <c r="A32" s="46" t="s">
        <v>35</v>
      </c>
      <c r="B32" s="25" t="s">
        <v>16</v>
      </c>
      <c r="C32" s="41">
        <v>1599493</v>
      </c>
      <c r="D32" s="41">
        <v>2910784.5</v>
      </c>
      <c r="E32" s="41">
        <v>2063671.9</v>
      </c>
      <c r="F32" s="41">
        <v>1992712.3</v>
      </c>
      <c r="G32" s="41">
        <f t="shared" si="11"/>
        <v>68.5</v>
      </c>
      <c r="H32" s="41">
        <f t="shared" si="12"/>
        <v>96.6</v>
      </c>
      <c r="I32" s="52">
        <f t="shared" si="2"/>
        <v>124.58399630382877</v>
      </c>
    </row>
    <row r="33" spans="1:9" ht="20.25">
      <c r="A33" s="46" t="s">
        <v>36</v>
      </c>
      <c r="B33" s="25" t="s">
        <v>17</v>
      </c>
      <c r="C33" s="41">
        <v>2199027.2000000002</v>
      </c>
      <c r="D33" s="41">
        <v>4558270.4000000004</v>
      </c>
      <c r="E33" s="41">
        <v>2692541.2</v>
      </c>
      <c r="F33" s="41">
        <v>2525661.2999999998</v>
      </c>
      <c r="G33" s="41">
        <f t="shared" si="11"/>
        <v>55.4</v>
      </c>
      <c r="H33" s="41">
        <f t="shared" si="12"/>
        <v>93.8</v>
      </c>
      <c r="I33" s="52">
        <f t="shared" si="2"/>
        <v>114.8535725251602</v>
      </c>
    </row>
    <row r="34" spans="1:9" ht="20.25">
      <c r="A34" s="46" t="s">
        <v>89</v>
      </c>
      <c r="B34" s="25" t="s">
        <v>90</v>
      </c>
      <c r="C34" s="41">
        <v>620014</v>
      </c>
      <c r="D34" s="41">
        <v>800367.3</v>
      </c>
      <c r="E34" s="41">
        <v>615551.1</v>
      </c>
      <c r="F34" s="41">
        <v>571563.5</v>
      </c>
      <c r="G34" s="41">
        <f t="shared" si="11"/>
        <v>71.400000000000006</v>
      </c>
      <c r="H34" s="41">
        <f t="shared" si="12"/>
        <v>92.9</v>
      </c>
      <c r="I34" s="52">
        <v>0</v>
      </c>
    </row>
    <row r="35" spans="1:9" ht="40.5">
      <c r="A35" s="46" t="s">
        <v>66</v>
      </c>
      <c r="B35" s="22" t="s">
        <v>67</v>
      </c>
      <c r="C35" s="41">
        <v>1926.3</v>
      </c>
      <c r="D35" s="41">
        <v>3147.1</v>
      </c>
      <c r="E35" s="41">
        <v>1972.7</v>
      </c>
      <c r="F35" s="41">
        <v>1970.4</v>
      </c>
      <c r="G35" s="41">
        <f t="shared" si="11"/>
        <v>62.6</v>
      </c>
      <c r="H35" s="41">
        <f t="shared" si="12"/>
        <v>99.9</v>
      </c>
      <c r="I35" s="52">
        <f t="shared" si="2"/>
        <v>102.28936302756581</v>
      </c>
    </row>
    <row r="36" spans="1:9" ht="20.25">
      <c r="A36" s="46" t="s">
        <v>37</v>
      </c>
      <c r="B36" s="25" t="s">
        <v>91</v>
      </c>
      <c r="C36" s="41">
        <v>79866.5</v>
      </c>
      <c r="D36" s="41">
        <v>107120.2</v>
      </c>
      <c r="E36" s="41">
        <v>94631</v>
      </c>
      <c r="F36" s="41">
        <v>93886.6</v>
      </c>
      <c r="G36" s="41">
        <f t="shared" si="11"/>
        <v>87.6</v>
      </c>
      <c r="H36" s="41">
        <f t="shared" si="12"/>
        <v>99.2</v>
      </c>
      <c r="I36" s="52">
        <f t="shared" si="2"/>
        <v>117.55441893660046</v>
      </c>
    </row>
    <row r="37" spans="1:9" ht="20.25">
      <c r="A37" s="46" t="s">
        <v>38</v>
      </c>
      <c r="B37" s="25" t="s">
        <v>18</v>
      </c>
      <c r="C37" s="41">
        <v>167421.5</v>
      </c>
      <c r="D37" s="41">
        <v>250417.4</v>
      </c>
      <c r="E37" s="41">
        <v>177171</v>
      </c>
      <c r="F37" s="41">
        <v>171380.8</v>
      </c>
      <c r="G37" s="41">
        <f t="shared" si="11"/>
        <v>68.400000000000006</v>
      </c>
      <c r="H37" s="41">
        <f t="shared" si="12"/>
        <v>96.7</v>
      </c>
      <c r="I37" s="52">
        <f t="shared" si="2"/>
        <v>102.3648695060073</v>
      </c>
    </row>
    <row r="38" spans="1:9" ht="20.25">
      <c r="A38" s="47" t="s">
        <v>0</v>
      </c>
      <c r="B38" s="23" t="s">
        <v>85</v>
      </c>
      <c r="C38" s="43">
        <f t="shared" ref="C38" si="13">SUM(C39:C40)</f>
        <v>232259.69999999998</v>
      </c>
      <c r="D38" s="43">
        <f>SUM(D39:D40)</f>
        <v>383571.8</v>
      </c>
      <c r="E38" s="43">
        <f>SUM(E39:E40)</f>
        <v>295126.40000000002</v>
      </c>
      <c r="F38" s="43">
        <f>SUM(F39:F40)</f>
        <v>269198.7</v>
      </c>
      <c r="G38" s="43">
        <f t="shared" si="11"/>
        <v>70.2</v>
      </c>
      <c r="H38" s="43">
        <f t="shared" si="12"/>
        <v>91.2</v>
      </c>
      <c r="I38" s="54">
        <f t="shared" si="2"/>
        <v>115.90417967473481</v>
      </c>
    </row>
    <row r="39" spans="1:9" ht="20.25">
      <c r="A39" s="46" t="s">
        <v>39</v>
      </c>
      <c r="B39" s="22" t="s">
        <v>44</v>
      </c>
      <c r="C39" s="41">
        <v>206484.8</v>
      </c>
      <c r="D39" s="41">
        <v>347608.5</v>
      </c>
      <c r="E39" s="41">
        <v>269127.5</v>
      </c>
      <c r="F39" s="41">
        <v>244054.5</v>
      </c>
      <c r="G39" s="41">
        <f t="shared" si="11"/>
        <v>70.2</v>
      </c>
      <c r="H39" s="41">
        <f t="shared" si="12"/>
        <v>90.7</v>
      </c>
      <c r="I39" s="52">
        <f t="shared" si="2"/>
        <v>118.19489860754884</v>
      </c>
    </row>
    <row r="40" spans="1:9" ht="20.25">
      <c r="A40" s="46" t="s">
        <v>40</v>
      </c>
      <c r="B40" s="22" t="s">
        <v>72</v>
      </c>
      <c r="C40" s="41">
        <v>25774.9</v>
      </c>
      <c r="D40" s="41">
        <v>35963.300000000003</v>
      </c>
      <c r="E40" s="41">
        <v>25998.9</v>
      </c>
      <c r="F40" s="41">
        <v>25144.2</v>
      </c>
      <c r="G40" s="41">
        <f t="shared" si="11"/>
        <v>69.900000000000006</v>
      </c>
      <c r="H40" s="41">
        <f t="shared" si="12"/>
        <v>96.7</v>
      </c>
      <c r="I40" s="52">
        <f t="shared" si="2"/>
        <v>97.553045792612195</v>
      </c>
    </row>
    <row r="41" spans="1:9" ht="20.25">
      <c r="A41" s="47" t="s">
        <v>47</v>
      </c>
      <c r="B41" s="26" t="s">
        <v>19</v>
      </c>
      <c r="C41" s="43">
        <f t="shared" ref="C41" si="14">SUM(C42:C45)</f>
        <v>423695.3</v>
      </c>
      <c r="D41" s="43">
        <f>SUM(D42:D45)</f>
        <v>658189.5</v>
      </c>
      <c r="E41" s="43">
        <f>SUM(E42:E45)</f>
        <v>471147.6</v>
      </c>
      <c r="F41" s="43">
        <f>SUM(F42:F45)</f>
        <v>446074</v>
      </c>
      <c r="G41" s="43">
        <f t="shared" ref="G41:G53" si="15">ROUND(F41/D41*100,1)</f>
        <v>67.8</v>
      </c>
      <c r="H41" s="43">
        <f t="shared" ref="H41:H52" si="16">ROUND(F41/E41*100,1)</f>
        <v>94.7</v>
      </c>
      <c r="I41" s="54">
        <f t="shared" si="2"/>
        <v>105.28179094740962</v>
      </c>
    </row>
    <row r="42" spans="1:9" ht="20.25">
      <c r="A42" s="49">
        <v>1001</v>
      </c>
      <c r="B42" s="25" t="s">
        <v>20</v>
      </c>
      <c r="C42" s="41">
        <v>44646.1</v>
      </c>
      <c r="D42" s="41">
        <v>71135.899999999994</v>
      </c>
      <c r="E42" s="41">
        <v>48877.3</v>
      </c>
      <c r="F42" s="41">
        <v>48877.3</v>
      </c>
      <c r="G42" s="41">
        <f t="shared" si="15"/>
        <v>68.7</v>
      </c>
      <c r="H42" s="41">
        <f t="shared" si="16"/>
        <v>100</v>
      </c>
      <c r="I42" s="52">
        <f t="shared" si="2"/>
        <v>109.4771995762228</v>
      </c>
    </row>
    <row r="43" spans="1:9" ht="20.25">
      <c r="A43" s="49">
        <v>1003</v>
      </c>
      <c r="B43" s="25" t="s">
        <v>21</v>
      </c>
      <c r="C43" s="41">
        <v>227071.9</v>
      </c>
      <c r="D43" s="41">
        <v>370044.3</v>
      </c>
      <c r="E43" s="41">
        <v>236343.8</v>
      </c>
      <c r="F43" s="41">
        <v>233407</v>
      </c>
      <c r="G43" s="41">
        <f t="shared" si="15"/>
        <v>63.1</v>
      </c>
      <c r="H43" s="41">
        <f t="shared" si="16"/>
        <v>98.8</v>
      </c>
      <c r="I43" s="52">
        <f t="shared" si="2"/>
        <v>102.78990927543215</v>
      </c>
    </row>
    <row r="44" spans="1:9" ht="20.25">
      <c r="A44" s="49">
        <v>1004</v>
      </c>
      <c r="B44" s="25" t="s">
        <v>62</v>
      </c>
      <c r="C44" s="41">
        <v>123326.7</v>
      </c>
      <c r="D44" s="41">
        <v>174623.9</v>
      </c>
      <c r="E44" s="41">
        <v>154619.1</v>
      </c>
      <c r="F44" s="41">
        <v>134562.20000000001</v>
      </c>
      <c r="G44" s="41">
        <f t="shared" si="15"/>
        <v>77.099999999999994</v>
      </c>
      <c r="H44" s="41">
        <f t="shared" si="16"/>
        <v>87</v>
      </c>
      <c r="I44" s="52">
        <f t="shared" si="2"/>
        <v>109.11035485422056</v>
      </c>
    </row>
    <row r="45" spans="1:9" ht="20.25">
      <c r="A45" s="49">
        <v>1006</v>
      </c>
      <c r="B45" s="22" t="s">
        <v>45</v>
      </c>
      <c r="C45" s="41">
        <v>28650.6</v>
      </c>
      <c r="D45" s="41">
        <v>42385.4</v>
      </c>
      <c r="E45" s="41">
        <v>31307.4</v>
      </c>
      <c r="F45" s="41">
        <v>29227.5</v>
      </c>
      <c r="G45" s="41">
        <f t="shared" si="15"/>
        <v>69</v>
      </c>
      <c r="H45" s="41">
        <f t="shared" si="16"/>
        <v>93.4</v>
      </c>
      <c r="I45" s="52">
        <f t="shared" si="2"/>
        <v>102.01357039643149</v>
      </c>
    </row>
    <row r="46" spans="1:9" ht="20.25">
      <c r="A46" s="47" t="s">
        <v>73</v>
      </c>
      <c r="B46" s="21" t="s">
        <v>61</v>
      </c>
      <c r="C46" s="43">
        <f t="shared" ref="C46" si="17">SUM(C47:C50)</f>
        <v>47448.2</v>
      </c>
      <c r="D46" s="43">
        <f>SUM(D47:D50)</f>
        <v>455681.39999999997</v>
      </c>
      <c r="E46" s="43">
        <f>SUM(E47:E50)</f>
        <v>269745.8</v>
      </c>
      <c r="F46" s="43">
        <f>SUM(F47:F50)</f>
        <v>223592.19999999998</v>
      </c>
      <c r="G46" s="43">
        <f t="shared" si="15"/>
        <v>49.1</v>
      </c>
      <c r="H46" s="43">
        <f t="shared" si="16"/>
        <v>82.9</v>
      </c>
      <c r="I46" s="54">
        <f t="shared" si="2"/>
        <v>471.23431447346792</v>
      </c>
    </row>
    <row r="47" spans="1:9" ht="20.25">
      <c r="A47" s="49">
        <v>1101</v>
      </c>
      <c r="B47" s="25" t="s">
        <v>74</v>
      </c>
      <c r="C47" s="41">
        <v>224.9</v>
      </c>
      <c r="D47" s="41">
        <v>340.3</v>
      </c>
      <c r="E47" s="41">
        <v>224.5</v>
      </c>
      <c r="F47" s="41">
        <v>224.5</v>
      </c>
      <c r="G47" s="41">
        <f t="shared" si="15"/>
        <v>66</v>
      </c>
      <c r="H47" s="41">
        <f t="shared" si="16"/>
        <v>100</v>
      </c>
      <c r="I47" s="52">
        <f t="shared" si="2"/>
        <v>99.822143174744326</v>
      </c>
    </row>
    <row r="48" spans="1:9" ht="20.25">
      <c r="A48" s="49">
        <v>1102</v>
      </c>
      <c r="B48" s="24" t="s">
        <v>75</v>
      </c>
      <c r="C48" s="41">
        <v>39592.199999999997</v>
      </c>
      <c r="D48" s="41">
        <v>249848.6</v>
      </c>
      <c r="E48" s="41">
        <v>169994.9</v>
      </c>
      <c r="F48" s="41">
        <v>168140</v>
      </c>
      <c r="G48" s="41">
        <f t="shared" si="15"/>
        <v>67.3</v>
      </c>
      <c r="H48" s="41">
        <f t="shared" si="16"/>
        <v>98.9</v>
      </c>
      <c r="I48" s="52">
        <f t="shared" si="2"/>
        <v>424.67960860977666</v>
      </c>
    </row>
    <row r="49" spans="1:9" ht="20.25">
      <c r="A49" s="49">
        <v>1103</v>
      </c>
      <c r="B49" s="24" t="s">
        <v>107</v>
      </c>
      <c r="C49" s="41">
        <v>0</v>
      </c>
      <c r="D49" s="41">
        <v>194715.2</v>
      </c>
      <c r="E49" s="41">
        <v>91602.3</v>
      </c>
      <c r="F49" s="41">
        <v>48219.9</v>
      </c>
      <c r="G49" s="41">
        <f t="shared" si="15"/>
        <v>24.8</v>
      </c>
      <c r="H49" s="41">
        <f t="shared" si="16"/>
        <v>52.6</v>
      </c>
      <c r="I49" s="52">
        <v>0</v>
      </c>
    </row>
    <row r="50" spans="1:9" ht="20.25">
      <c r="A50" s="49">
        <v>1105</v>
      </c>
      <c r="B50" s="24" t="s">
        <v>76</v>
      </c>
      <c r="C50" s="41">
        <v>7631.1</v>
      </c>
      <c r="D50" s="41">
        <v>10777.3</v>
      </c>
      <c r="E50" s="41">
        <v>7924.1</v>
      </c>
      <c r="F50" s="41">
        <v>7007.8</v>
      </c>
      <c r="G50" s="41">
        <f t="shared" si="15"/>
        <v>65</v>
      </c>
      <c r="H50" s="41">
        <f t="shared" si="16"/>
        <v>88.4</v>
      </c>
      <c r="I50" s="52">
        <f t="shared" si="2"/>
        <v>91.832108084024583</v>
      </c>
    </row>
    <row r="51" spans="1:9" ht="20.25">
      <c r="A51" s="47" t="s">
        <v>70</v>
      </c>
      <c r="B51" s="36" t="s">
        <v>7</v>
      </c>
      <c r="C51" s="43">
        <f t="shared" ref="C51" si="18">C52</f>
        <v>516739.7</v>
      </c>
      <c r="D51" s="43">
        <f>D52</f>
        <v>570094.9</v>
      </c>
      <c r="E51" s="43">
        <f>E52</f>
        <v>400593.9</v>
      </c>
      <c r="F51" s="43">
        <f>F52</f>
        <v>400593.9</v>
      </c>
      <c r="G51" s="43">
        <f t="shared" si="15"/>
        <v>70.3</v>
      </c>
      <c r="H51" s="43">
        <f t="shared" si="16"/>
        <v>100</v>
      </c>
      <c r="I51" s="54">
        <f t="shared" si="2"/>
        <v>77.52334492588821</v>
      </c>
    </row>
    <row r="52" spans="1:9" ht="20.25" customHeight="1">
      <c r="A52" s="49">
        <v>1301</v>
      </c>
      <c r="B52" s="22" t="s">
        <v>92</v>
      </c>
      <c r="C52" s="41">
        <v>516739.7</v>
      </c>
      <c r="D52" s="41">
        <v>570094.9</v>
      </c>
      <c r="E52" s="41">
        <v>400593.9</v>
      </c>
      <c r="F52" s="41">
        <v>400593.9</v>
      </c>
      <c r="G52" s="41">
        <f t="shared" si="15"/>
        <v>70.3</v>
      </c>
      <c r="H52" s="41">
        <f t="shared" si="16"/>
        <v>100</v>
      </c>
      <c r="I52" s="52">
        <f t="shared" si="2"/>
        <v>77.52334492588821</v>
      </c>
    </row>
    <row r="53" spans="1:9" ht="20.25">
      <c r="A53" s="25"/>
      <c r="B53" s="26" t="s">
        <v>46</v>
      </c>
      <c r="C53" s="42">
        <f>C6+C15+C17+C19+C26+C31+C38+C41+C46+C51</f>
        <v>10438754.199999999</v>
      </c>
      <c r="D53" s="42">
        <f>D6+D15+D17+D19+D26+D31+D38+D41+D46+D51</f>
        <v>15690179.600000001</v>
      </c>
      <c r="E53" s="42">
        <f>E6+E15+E17+E19+E26+E31+E38+E41+E46+E51</f>
        <v>10978022</v>
      </c>
      <c r="F53" s="42">
        <f>F6+F15+F17+F19+F26+F31+F38+F41+F46+F51</f>
        <v>10064507.899999999</v>
      </c>
      <c r="G53" s="43">
        <f t="shared" si="15"/>
        <v>64.099999999999994</v>
      </c>
      <c r="H53" s="42">
        <f>ROUND(F53/E53*100,1)</f>
        <v>91.7</v>
      </c>
      <c r="I53" s="54">
        <f t="shared" si="2"/>
        <v>96.41483751001627</v>
      </c>
    </row>
    <row r="54" spans="1:9" ht="24.75" customHeight="1">
      <c r="A54" s="37"/>
      <c r="B54" s="38"/>
      <c r="C54" s="38"/>
      <c r="D54" s="39"/>
      <c r="E54" s="39"/>
      <c r="F54" s="39"/>
      <c r="G54" s="40"/>
      <c r="H54" s="40"/>
    </row>
    <row r="55" spans="1:9" ht="20.25">
      <c r="A55" s="27"/>
      <c r="B55" s="28" t="s">
        <v>106</v>
      </c>
      <c r="C55" s="28"/>
      <c r="D55" s="29"/>
      <c r="E55" s="29"/>
      <c r="F55" s="30"/>
      <c r="G55" s="31"/>
      <c r="H55" s="32"/>
    </row>
    <row r="56" spans="1:9" ht="20.25">
      <c r="A56" s="27"/>
      <c r="B56" s="28" t="s">
        <v>84</v>
      </c>
      <c r="C56" s="28"/>
      <c r="D56" s="29"/>
      <c r="E56" s="29"/>
      <c r="F56" s="30"/>
      <c r="G56" s="31"/>
      <c r="H56" s="32"/>
      <c r="I56" s="31" t="s">
        <v>86</v>
      </c>
    </row>
    <row r="57" spans="1:9" ht="20.25">
      <c r="A57" s="27"/>
      <c r="B57" s="35"/>
      <c r="C57" s="35"/>
      <c r="D57" s="33"/>
      <c r="E57" s="33"/>
      <c r="F57" s="34"/>
      <c r="G57" s="32"/>
      <c r="H57" s="32"/>
    </row>
    <row r="58" spans="1:9" ht="14.25">
      <c r="B58" s="12"/>
      <c r="C58" s="12"/>
      <c r="D58" s="15"/>
      <c r="E58" s="15"/>
      <c r="F58" s="14"/>
    </row>
    <row r="59" spans="1:9" ht="14.25">
      <c r="B59" s="12"/>
      <c r="C59" s="12"/>
      <c r="D59" s="15"/>
      <c r="E59" s="15"/>
      <c r="F59" s="14"/>
    </row>
    <row r="60" spans="1:9" ht="14.25">
      <c r="B60" s="12"/>
      <c r="C60" s="12"/>
      <c r="D60" s="15"/>
      <c r="E60" s="15"/>
      <c r="F60" s="14"/>
    </row>
    <row r="61" spans="1:9" ht="14.25">
      <c r="B61" s="12"/>
      <c r="C61" s="12"/>
      <c r="D61" s="15"/>
      <c r="E61" s="15"/>
      <c r="F61" s="14"/>
    </row>
    <row r="62" spans="1:9" ht="14.25">
      <c r="D62" s="15"/>
      <c r="E62" s="15"/>
      <c r="F62" s="14"/>
    </row>
    <row r="63" spans="1:9" ht="14.25">
      <c r="D63" s="15"/>
      <c r="E63" s="15"/>
      <c r="F63" s="14"/>
    </row>
    <row r="64" spans="1:9" ht="14.25">
      <c r="D64" s="15"/>
      <c r="E64" s="15"/>
      <c r="F64" s="14"/>
    </row>
    <row r="65" spans="4:7" ht="14.25">
      <c r="D65" s="15"/>
      <c r="E65" s="15"/>
      <c r="F65" s="14"/>
    </row>
    <row r="66" spans="4:7" ht="14.25">
      <c r="D66" s="15"/>
      <c r="E66" s="15"/>
      <c r="F66" s="14"/>
    </row>
    <row r="67" spans="4:7" ht="14.25">
      <c r="D67" s="15"/>
      <c r="E67" s="15"/>
      <c r="F67" s="14"/>
    </row>
    <row r="68" spans="4:7" ht="14.25">
      <c r="D68" s="15"/>
      <c r="E68" s="15"/>
      <c r="F68" s="14"/>
    </row>
    <row r="69" spans="4:7" ht="14.25">
      <c r="D69" s="15"/>
      <c r="E69" s="15"/>
      <c r="F69" s="14"/>
    </row>
    <row r="70" spans="4:7" ht="14.25">
      <c r="D70" s="15"/>
      <c r="E70" s="15"/>
      <c r="F70" s="14"/>
    </row>
    <row r="71" spans="4:7" ht="14.25">
      <c r="D71" s="15"/>
      <c r="E71" s="15"/>
      <c r="F71" s="14"/>
    </row>
    <row r="72" spans="4:7" ht="14.25">
      <c r="D72" s="15"/>
      <c r="E72" s="15"/>
      <c r="F72" s="14"/>
    </row>
    <row r="73" spans="4:7" ht="14.25">
      <c r="D73" s="15"/>
      <c r="E73" s="15"/>
      <c r="F73" s="14"/>
    </row>
    <row r="74" spans="4:7" ht="14.25">
      <c r="D74" s="15"/>
      <c r="E74" s="15"/>
      <c r="F74" s="14"/>
    </row>
    <row r="75" spans="4:7" ht="14.25">
      <c r="D75" s="15"/>
      <c r="E75" s="15"/>
      <c r="F75" s="14"/>
    </row>
    <row r="76" spans="4:7" ht="14.25">
      <c r="D76" s="15"/>
      <c r="E76" s="15"/>
      <c r="F76" s="14"/>
      <c r="G76" s="3"/>
    </row>
    <row r="77" spans="4:7" ht="14.25">
      <c r="D77" s="15"/>
      <c r="E77" s="15"/>
      <c r="F77" s="14"/>
      <c r="G77" s="3"/>
    </row>
    <row r="78" spans="4:7" ht="14.25">
      <c r="D78" s="15"/>
      <c r="E78" s="15"/>
      <c r="F78" s="14"/>
      <c r="G78" s="3"/>
    </row>
    <row r="79" spans="4:7" ht="14.25">
      <c r="D79" s="15"/>
      <c r="E79" s="15"/>
      <c r="F79" s="14"/>
      <c r="G79" s="3"/>
    </row>
    <row r="80" spans="4:7" ht="14.25">
      <c r="D80" s="15"/>
      <c r="E80" s="15"/>
      <c r="F80" s="14" t="s">
        <v>22</v>
      </c>
      <c r="G80" s="3"/>
    </row>
    <row r="81" spans="4:7" ht="14.25">
      <c r="D81" s="15"/>
      <c r="E81" s="15"/>
      <c r="F81" s="14"/>
      <c r="G81" s="3"/>
    </row>
    <row r="82" spans="4:7" ht="14.25">
      <c r="D82" s="15"/>
      <c r="E82" s="15"/>
      <c r="F82" s="14"/>
      <c r="G82" s="3"/>
    </row>
    <row r="83" spans="4:7" ht="14.25">
      <c r="D83" s="15"/>
      <c r="E83" s="15"/>
      <c r="F83" s="14"/>
      <c r="G83" s="3"/>
    </row>
    <row r="84" spans="4:7" ht="14.25">
      <c r="D84" s="15"/>
      <c r="E84" s="15"/>
      <c r="F84" s="14"/>
      <c r="G84" s="3"/>
    </row>
    <row r="85" spans="4:7" ht="14.25">
      <c r="D85" s="15"/>
      <c r="E85" s="15"/>
      <c r="F85" s="14"/>
      <c r="G85" s="3"/>
    </row>
    <row r="86" spans="4:7" ht="14.25">
      <c r="D86" s="15"/>
      <c r="E86" s="15"/>
      <c r="F86" s="14"/>
      <c r="G86" s="3"/>
    </row>
    <row r="87" spans="4:7" ht="14.25">
      <c r="D87" s="15"/>
      <c r="E87" s="15"/>
      <c r="F87" s="14"/>
      <c r="G87" s="3"/>
    </row>
    <row r="88" spans="4:7" ht="14.25">
      <c r="D88" s="15"/>
      <c r="E88" s="15"/>
      <c r="F88" s="14"/>
      <c r="G88" s="3"/>
    </row>
    <row r="89" spans="4:7" ht="14.25">
      <c r="D89" s="15"/>
      <c r="E89" s="15"/>
      <c r="F89" s="14"/>
      <c r="G89" s="3"/>
    </row>
    <row r="90" spans="4:7" ht="14.25">
      <c r="D90" s="15"/>
      <c r="E90" s="15"/>
      <c r="F90" s="14"/>
      <c r="G90" s="3"/>
    </row>
    <row r="91" spans="4:7" ht="14.25">
      <c r="D91" s="15"/>
      <c r="E91" s="15"/>
      <c r="F91" s="14"/>
      <c r="G91" s="3"/>
    </row>
    <row r="92" spans="4:7" ht="14.25">
      <c r="D92" s="15"/>
      <c r="E92" s="15"/>
      <c r="F92" s="14"/>
      <c r="G92" s="3"/>
    </row>
    <row r="93" spans="4:7" ht="14.25">
      <c r="D93" s="15"/>
      <c r="E93" s="15"/>
      <c r="F93" s="14"/>
      <c r="G93" s="3"/>
    </row>
    <row r="94" spans="4:7" ht="14.25">
      <c r="D94" s="15"/>
      <c r="E94" s="15"/>
      <c r="F94" s="14"/>
    </row>
    <row r="95" spans="4:7" ht="14.25">
      <c r="D95" s="15"/>
      <c r="E95" s="15"/>
      <c r="F95" s="14"/>
    </row>
    <row r="96" spans="4:7" ht="14.25">
      <c r="D96" s="15"/>
      <c r="E96" s="15"/>
      <c r="F96" s="14"/>
    </row>
    <row r="97" spans="4:8" ht="14.25">
      <c r="D97" s="15"/>
      <c r="E97" s="15"/>
      <c r="F97" s="14"/>
    </row>
    <row r="98" spans="4:8" ht="14.25">
      <c r="D98" s="15"/>
      <c r="E98" s="15"/>
      <c r="F98" s="14"/>
    </row>
    <row r="99" spans="4:8" ht="14.25">
      <c r="D99" s="15"/>
      <c r="E99" s="15"/>
      <c r="F99" s="14"/>
    </row>
    <row r="100" spans="4:8" ht="14.25">
      <c r="D100" s="15"/>
      <c r="E100" s="15"/>
      <c r="F100" s="14"/>
    </row>
    <row r="101" spans="4:8" ht="14.25">
      <c r="D101" s="15"/>
      <c r="E101" s="15"/>
      <c r="F101" s="14"/>
      <c r="H101" s="3"/>
    </row>
    <row r="102" spans="4:8" ht="14.25">
      <c r="D102" s="15"/>
      <c r="E102" s="15"/>
      <c r="F102" s="14"/>
    </row>
    <row r="103" spans="4:8" ht="14.25">
      <c r="D103" s="15"/>
      <c r="E103" s="15"/>
      <c r="F103" s="14"/>
    </row>
    <row r="104" spans="4:8" ht="14.25">
      <c r="D104" s="15"/>
      <c r="E104" s="15"/>
      <c r="F104" s="14"/>
    </row>
    <row r="105" spans="4:8" ht="14.25">
      <c r="D105" s="15"/>
      <c r="E105" s="15"/>
      <c r="F105" s="14"/>
    </row>
    <row r="106" spans="4:8" ht="14.25">
      <c r="D106" s="15"/>
      <c r="E106" s="15"/>
      <c r="F106" s="14"/>
    </row>
    <row r="107" spans="4:8" ht="14.25">
      <c r="D107" s="15"/>
      <c r="E107" s="15"/>
      <c r="F107" s="14"/>
    </row>
    <row r="108" spans="4:8" ht="14.25">
      <c r="D108" s="15"/>
      <c r="E108" s="15"/>
      <c r="F108" s="14"/>
    </row>
    <row r="109" spans="4:8" ht="14.25">
      <c r="D109" s="15"/>
      <c r="E109" s="15"/>
      <c r="F109" s="14"/>
    </row>
    <row r="110" spans="4:8" ht="14.25">
      <c r="D110" s="15"/>
      <c r="E110" s="15"/>
      <c r="F110" s="14" t="s">
        <v>22</v>
      </c>
    </row>
    <row r="111" spans="4:8" ht="14.25">
      <c r="D111" s="15"/>
      <c r="E111" s="15"/>
      <c r="F111" s="14" t="s">
        <v>22</v>
      </c>
    </row>
    <row r="112" spans="4:8" ht="14.25">
      <c r="D112" s="15"/>
      <c r="E112" s="15"/>
      <c r="F112" s="14" t="s">
        <v>22</v>
      </c>
    </row>
    <row r="113" spans="4:6" ht="14.25">
      <c r="D113" s="15"/>
      <c r="E113" s="15"/>
      <c r="F113" s="14" t="s">
        <v>22</v>
      </c>
    </row>
    <row r="114" spans="4:6" ht="14.25">
      <c r="D114" s="15"/>
      <c r="E114" s="15"/>
      <c r="F114" s="14" t="s">
        <v>22</v>
      </c>
    </row>
    <row r="115" spans="4:6">
      <c r="D115" s="16"/>
    </row>
    <row r="116" spans="4:6">
      <c r="D116" s="16"/>
    </row>
    <row r="117" spans="4:6">
      <c r="D117" s="16"/>
    </row>
  </sheetData>
  <mergeCells count="7">
    <mergeCell ref="G3:I3"/>
    <mergeCell ref="A3:A4"/>
    <mergeCell ref="F3:F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9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1.10.17</vt:lpstr>
      <vt:lpstr>'на 1.10.17'!Заголовки_для_печати</vt:lpstr>
      <vt:lpstr>'на 1.10.17'!Область_печати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2018-10-17T05:49:56Z</cp:lastPrinted>
  <dcterms:created xsi:type="dcterms:W3CDTF">1997-11-11T07:14:23Z</dcterms:created>
  <dcterms:modified xsi:type="dcterms:W3CDTF">2018-10-17T05:49:57Z</dcterms:modified>
</cp:coreProperties>
</file>